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G/"/>
    </mc:Choice>
  </mc:AlternateContent>
  <xr:revisionPtr revIDLastSave="41" documentId="8_{448611AA-5B2C-C24C-BD54-EF0B4718640F}" xr6:coauthVersionLast="47" xr6:coauthVersionMax="47" xr10:uidLastSave="{0820E8AF-CB27-904E-915C-1711EAAD1083}"/>
  <bookViews>
    <workbookView xWindow="3360" yWindow="1020" windowWidth="30240" windowHeight="18900" xr2:uid="{149A81BB-C15B-CF41-A5EA-6613E5F72C80}"/>
  </bookViews>
  <sheets>
    <sheet name="RAW" sheetId="9" r:id="rId1"/>
    <sheet name="normalized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8" l="1"/>
  <c r="I15" i="8"/>
  <c r="I14" i="8"/>
  <c r="I12" i="8"/>
  <c r="I11" i="8"/>
  <c r="K15" i="8"/>
  <c r="J15" i="8"/>
  <c r="K14" i="8"/>
  <c r="J14" i="8"/>
  <c r="K13" i="8"/>
  <c r="J13" i="8"/>
  <c r="I13" i="8"/>
  <c r="K12" i="8"/>
  <c r="J12" i="8"/>
  <c r="K11" i="8"/>
  <c r="J11" i="8"/>
  <c r="K10" i="8"/>
  <c r="J10" i="8"/>
  <c r="I10" i="8"/>
  <c r="E15" i="8"/>
  <c r="E14" i="8"/>
  <c r="E12" i="8"/>
  <c r="E11" i="8"/>
  <c r="D14" i="8"/>
  <c r="D13" i="8"/>
  <c r="D12" i="8"/>
  <c r="D11" i="8"/>
  <c r="D10" i="8"/>
  <c r="E13" i="8"/>
  <c r="E10" i="8"/>
  <c r="C14" i="8" l="1"/>
  <c r="C10" i="8"/>
  <c r="C12" i="8"/>
  <c r="C13" i="8"/>
  <c r="D15" i="8"/>
  <c r="C11" i="8"/>
</calcChain>
</file>

<file path=xl/sharedStrings.xml><?xml version="1.0" encoding="utf-8"?>
<sst xmlns="http://schemas.openxmlformats.org/spreadsheetml/2006/main" count="79" uniqueCount="15">
  <si>
    <t>ST</t>
  </si>
  <si>
    <t>30 min</t>
  </si>
  <si>
    <t>60 min</t>
  </si>
  <si>
    <t>WT</t>
  </si>
  <si>
    <t>KO</t>
  </si>
  <si>
    <t>pS6</t>
  </si>
  <si>
    <t>S6</t>
  </si>
  <si>
    <t>L1</t>
  </si>
  <si>
    <t>L3</t>
  </si>
  <si>
    <t>L4</t>
  </si>
  <si>
    <t>Actin</t>
  </si>
  <si>
    <t>S6 tot</t>
  </si>
  <si>
    <t>#1</t>
  </si>
  <si>
    <t>#2</t>
  </si>
  <si>
    <t>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</si>
</sst>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0" fillId="0" borderId="1" xfId="0" applyBorder="1"/>
    <xf numFmtId="0" fontId="3" fillId="0" borderId="2" xfId="0" applyFont="1" applyBorder="1"/>
    <xf numFmtId="0" fontId="1" fillId="0" borderId="3" xfId="0" applyFont="1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6" fillId="0" borderId="10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6" fillId="0" borderId="11" xfId="0" applyFont="1" applyBorder="1"/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/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432741</xdr:colOff>
      <xdr:row>1</xdr:row>
      <xdr:rowOff>84667</xdr:rowOff>
    </xdr:from>
    <xdr:to>
      <xdr:col>9</xdr:col>
      <xdr:colOff>619969</xdr:colOff>
      <xdr:row>5</xdr:row>
      <xdr:rowOff>78018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5A9133-2722-6843-83A7-D0F7931BE6D0}"/>
            </a:ext>
          </a:extLst>
        </xdr:cNvPr>
        <xdr:cNvSpPr txBox="1"/>
      </xdr:nvSpPr>
      <xdr:spPr>
        <a:xfrm>
          <a:off x="6227704" y="291630"/>
          <a:ext cx="1842932" cy="8212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u="sng"/>
            <a:t>band densitometry analysis</a:t>
          </a:r>
        </a:p>
        <a:p>
          <a:pPr algn="l"/>
          <a:r>
            <a:rPr lang="en-US" sz="1100" b="0" u="none"/>
            <a:t>normalization on actin and on WT ST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324662</xdr:colOff>
      <xdr:row>2</xdr:row>
      <xdr:rowOff>95489</xdr:rowOff>
    </xdr:from>
    <xdr:to>
      <xdr:col>14</xdr:col>
      <xdr:colOff>486992</xdr:colOff>
      <xdr:row>6</xdr:row>
      <xdr:rowOff>114586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CF4A765-31B0-FA2E-2641-3B87B5A8C25C}"/>
            </a:ext>
          </a:extLst>
        </xdr:cNvPr>
        <xdr:cNvSpPr txBox="1"/>
      </xdr:nvSpPr>
      <xdr:spPr>
        <a:xfrm>
          <a:off x="8966391" y="515639"/>
          <a:ext cx="1842932" cy="8212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u="sng"/>
            <a:t>band densitometry analysis</a:t>
          </a:r>
        </a:p>
        <a:p>
          <a:pPr algn="l"/>
          <a:r>
            <a:rPr lang="en-US" sz="1100" b="0" u="none"/>
            <a:t>normalization on actin and on WT ST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53528-B4B4-F141-92F2-953277180D9C}">
  <dimension ref="A1:G19"/>
  <sheetViews>
    <sheetView tabSelected="1" zoomScale="135" zoomScaleNormal="135" workbookViewId="0">
      <selection activeCell="J19" sqref="J19"/>
    </sheetView>
  </sheetViews>
  <sheetFormatPr baseColWidth="10" defaultRowHeight="16" x14ac:dyDescent="0.2"/>
  <cols>
    <col min="7" max="7" width="3.1640625" bestFit="1" customWidth="1"/>
  </cols>
  <sheetData>
    <row r="1" spans="1:7" ht="17" thickBot="1" x14ac:dyDescent="0.25">
      <c r="A1" s="32"/>
      <c r="B1" s="33"/>
      <c r="C1" s="35" t="s">
        <v>10</v>
      </c>
      <c r="D1" s="36" t="s">
        <v>11</v>
      </c>
      <c r="E1" s="36" t="s">
        <v>10</v>
      </c>
      <c r="F1" s="36" t="s">
        <v>5</v>
      </c>
    </row>
    <row r="2" spans="1:7" x14ac:dyDescent="0.2">
      <c r="A2" s="37" t="s">
        <v>3</v>
      </c>
      <c r="B2" s="4" t="s">
        <v>0</v>
      </c>
      <c r="C2" s="13">
        <v>40703.731</v>
      </c>
      <c r="D2" s="13">
        <v>24596.468000000001</v>
      </c>
      <c r="E2" s="13">
        <v>19004.569</v>
      </c>
      <c r="F2" s="13">
        <v>3346.9830000000002</v>
      </c>
      <c r="G2" s="38" t="s">
        <v>12</v>
      </c>
    </row>
    <row r="3" spans="1:7" x14ac:dyDescent="0.2">
      <c r="A3" s="28"/>
      <c r="B3" s="34" t="s">
        <v>1</v>
      </c>
      <c r="C3" s="2">
        <v>17809.539000000001</v>
      </c>
      <c r="D3" s="2">
        <v>21768.295999999998</v>
      </c>
      <c r="E3" s="2">
        <v>18177.933000000001</v>
      </c>
      <c r="F3" s="2">
        <v>16170.125</v>
      </c>
      <c r="G3" s="39"/>
    </row>
    <row r="4" spans="1:7" x14ac:dyDescent="0.2">
      <c r="A4" s="28"/>
      <c r="B4" s="34" t="s">
        <v>2</v>
      </c>
      <c r="C4" s="2">
        <v>18982.953000000001</v>
      </c>
      <c r="D4" s="2">
        <v>21821.347000000002</v>
      </c>
      <c r="E4" s="2">
        <v>21013.276000000002</v>
      </c>
      <c r="F4" s="2">
        <v>21703.174999999999</v>
      </c>
      <c r="G4" s="39"/>
    </row>
    <row r="5" spans="1:7" x14ac:dyDescent="0.2">
      <c r="A5" s="28" t="s">
        <v>4</v>
      </c>
      <c r="B5" s="34" t="s">
        <v>0</v>
      </c>
      <c r="C5" s="2">
        <v>19063.66</v>
      </c>
      <c r="D5" s="2">
        <v>20079.397000000001</v>
      </c>
      <c r="E5" s="2">
        <v>18720.933000000001</v>
      </c>
      <c r="F5" s="2">
        <v>2091.0039999999999</v>
      </c>
      <c r="G5" s="39"/>
    </row>
    <row r="6" spans="1:7" x14ac:dyDescent="0.2">
      <c r="A6" s="28"/>
      <c r="B6" s="34" t="s">
        <v>1</v>
      </c>
      <c r="C6" s="2">
        <v>32667.146000000001</v>
      </c>
      <c r="D6" s="2">
        <v>18876.347000000002</v>
      </c>
      <c r="E6" s="2">
        <v>22392.518</v>
      </c>
      <c r="F6" s="2">
        <v>23387.589</v>
      </c>
      <c r="G6" s="39"/>
    </row>
    <row r="7" spans="1:7" ht="17" thickBot="1" x14ac:dyDescent="0.25">
      <c r="A7" s="29"/>
      <c r="B7" s="40" t="s">
        <v>2</v>
      </c>
      <c r="C7" s="6">
        <v>15884.903</v>
      </c>
      <c r="D7" s="6">
        <v>15552.933000000001</v>
      </c>
      <c r="E7" s="6">
        <v>19018.689999999999</v>
      </c>
      <c r="F7" s="6">
        <v>23260.760999999999</v>
      </c>
      <c r="G7" s="41"/>
    </row>
    <row r="8" spans="1:7" x14ac:dyDescent="0.2">
      <c r="A8" s="37" t="s">
        <v>3</v>
      </c>
      <c r="B8" s="4" t="s">
        <v>0</v>
      </c>
      <c r="C8" s="13">
        <v>41041.267</v>
      </c>
      <c r="D8" s="13">
        <v>45306.781999999999</v>
      </c>
      <c r="E8" s="13">
        <v>55480.267</v>
      </c>
      <c r="F8" s="13">
        <v>3013.0540000000001</v>
      </c>
      <c r="G8" s="38" t="s">
        <v>13</v>
      </c>
    </row>
    <row r="9" spans="1:7" x14ac:dyDescent="0.2">
      <c r="A9" s="28"/>
      <c r="B9" s="34" t="s">
        <v>1</v>
      </c>
      <c r="C9" s="2">
        <v>40955.023999999998</v>
      </c>
      <c r="D9" s="2">
        <v>49202.438999999998</v>
      </c>
      <c r="E9" s="2">
        <v>54354.953000000001</v>
      </c>
      <c r="F9" s="2">
        <v>13705.125</v>
      </c>
      <c r="G9" s="39"/>
    </row>
    <row r="10" spans="1:7" x14ac:dyDescent="0.2">
      <c r="A10" s="28"/>
      <c r="B10" s="34" t="s">
        <v>2</v>
      </c>
      <c r="C10" s="2">
        <v>37982.125</v>
      </c>
      <c r="D10" s="2">
        <v>45924.146000000001</v>
      </c>
      <c r="E10" s="2">
        <v>56298.538999999997</v>
      </c>
      <c r="F10" s="2">
        <v>48155.902999999998</v>
      </c>
      <c r="G10" s="39"/>
    </row>
    <row r="11" spans="1:7" x14ac:dyDescent="0.2">
      <c r="A11" s="28" t="s">
        <v>4</v>
      </c>
      <c r="B11" s="34" t="s">
        <v>0</v>
      </c>
      <c r="C11" s="2">
        <v>40070.781999999999</v>
      </c>
      <c r="D11" s="2">
        <v>58405.267</v>
      </c>
      <c r="E11" s="2">
        <v>46863.902999999998</v>
      </c>
      <c r="F11" s="2">
        <v>22840.224999999999</v>
      </c>
      <c r="G11" s="39"/>
    </row>
    <row r="12" spans="1:7" x14ac:dyDescent="0.2">
      <c r="A12" s="28"/>
      <c r="B12" s="34" t="s">
        <v>1</v>
      </c>
      <c r="C12" s="2">
        <v>44658.974000000002</v>
      </c>
      <c r="D12" s="2">
        <v>63006.61</v>
      </c>
      <c r="E12" s="2">
        <v>55284.095000000001</v>
      </c>
      <c r="F12" s="2">
        <v>45288.438999999998</v>
      </c>
      <c r="G12" s="39"/>
    </row>
    <row r="13" spans="1:7" ht="17" thickBot="1" x14ac:dyDescent="0.25">
      <c r="A13" s="29"/>
      <c r="B13" s="40" t="s">
        <v>2</v>
      </c>
      <c r="C13" s="6">
        <v>64572.288</v>
      </c>
      <c r="D13" s="6">
        <v>69738.873999999996</v>
      </c>
      <c r="E13" s="6">
        <v>52991.309000000001</v>
      </c>
      <c r="F13" s="6">
        <v>54368.186999999998</v>
      </c>
      <c r="G13" s="41"/>
    </row>
    <row r="14" spans="1:7" x14ac:dyDescent="0.2">
      <c r="A14" s="37" t="s">
        <v>3</v>
      </c>
      <c r="B14" s="4" t="s">
        <v>0</v>
      </c>
      <c r="C14" s="13">
        <v>28794.560000000001</v>
      </c>
      <c r="D14" s="13">
        <v>28530.095000000001</v>
      </c>
      <c r="E14" s="13">
        <v>10607.316999999999</v>
      </c>
      <c r="F14" s="13">
        <v>1012.698</v>
      </c>
      <c r="G14" s="38" t="s">
        <v>14</v>
      </c>
    </row>
    <row r="15" spans="1:7" x14ac:dyDescent="0.2">
      <c r="A15" s="28"/>
      <c r="B15" s="34" t="s">
        <v>1</v>
      </c>
      <c r="C15" s="2">
        <v>45359.338000000003</v>
      </c>
      <c r="D15" s="2">
        <v>31606.146000000001</v>
      </c>
      <c r="E15" s="2">
        <v>23385.710999999999</v>
      </c>
      <c r="F15" s="2">
        <v>8933.0040000000008</v>
      </c>
      <c r="G15" s="39"/>
    </row>
    <row r="16" spans="1:7" x14ac:dyDescent="0.2">
      <c r="A16" s="28"/>
      <c r="B16" s="34" t="s">
        <v>2</v>
      </c>
      <c r="C16" s="2">
        <v>38409.731</v>
      </c>
      <c r="D16" s="2">
        <v>52265.66</v>
      </c>
      <c r="E16" s="2">
        <v>25717.66</v>
      </c>
      <c r="F16" s="2">
        <v>31133.196</v>
      </c>
      <c r="G16" s="39"/>
    </row>
    <row r="17" spans="1:7" x14ac:dyDescent="0.2">
      <c r="A17" s="28" t="s">
        <v>4</v>
      </c>
      <c r="B17" s="34" t="s">
        <v>0</v>
      </c>
      <c r="C17" s="2">
        <v>27527.831999999999</v>
      </c>
      <c r="D17" s="2">
        <v>11786.518</v>
      </c>
      <c r="E17" s="2">
        <v>10644.054</v>
      </c>
      <c r="F17" s="2">
        <v>4811.74</v>
      </c>
      <c r="G17" s="39"/>
    </row>
    <row r="18" spans="1:7" x14ac:dyDescent="0.2">
      <c r="A18" s="28"/>
      <c r="B18" s="34" t="s">
        <v>1</v>
      </c>
      <c r="C18" s="2">
        <v>42186.680999999997</v>
      </c>
      <c r="D18" s="2">
        <v>16719.781999999999</v>
      </c>
      <c r="E18" s="2">
        <v>20968.125</v>
      </c>
      <c r="F18" s="2">
        <v>37486.387999999999</v>
      </c>
      <c r="G18" s="39"/>
    </row>
    <row r="19" spans="1:7" ht="17" thickBot="1" x14ac:dyDescent="0.25">
      <c r="A19" s="29"/>
      <c r="B19" s="40" t="s">
        <v>2</v>
      </c>
      <c r="C19" s="6">
        <v>40560.317000000003</v>
      </c>
      <c r="D19" s="6">
        <v>7493.317</v>
      </c>
      <c r="E19" s="6">
        <v>15157.368</v>
      </c>
      <c r="F19" s="6">
        <v>36357.368000000002</v>
      </c>
      <c r="G19" s="41"/>
    </row>
  </sheetData>
  <mergeCells count="9">
    <mergeCell ref="A14:A16"/>
    <mergeCell ref="A17:A19"/>
    <mergeCell ref="G2:G7"/>
    <mergeCell ref="G8:G13"/>
    <mergeCell ref="G14:G19"/>
    <mergeCell ref="A2:A4"/>
    <mergeCell ref="A5:A7"/>
    <mergeCell ref="A8:A10"/>
    <mergeCell ref="A11:A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05019-D532-014E-B6AB-7D3C2EA013C1}">
  <dimension ref="A1:K15"/>
  <sheetViews>
    <sheetView zoomScale="133" workbookViewId="0">
      <selection activeCell="N13" sqref="N13"/>
    </sheetView>
  </sheetViews>
  <sheetFormatPr baseColWidth="10" defaultColWidth="11" defaultRowHeight="16" x14ac:dyDescent="0.2"/>
  <cols>
    <col min="1" max="1" width="4.6640625" bestFit="1" customWidth="1"/>
    <col min="2" max="2" width="6.83203125" bestFit="1" customWidth="1"/>
    <col min="3" max="5" width="12.1640625" bestFit="1" customWidth="1"/>
    <col min="7" max="7" width="4.6640625" bestFit="1" customWidth="1"/>
    <col min="8" max="8" width="6.83203125" bestFit="1" customWidth="1"/>
    <col min="9" max="9" width="7.5" bestFit="1" customWidth="1"/>
    <col min="10" max="11" width="12.1640625" bestFit="1" customWidth="1"/>
  </cols>
  <sheetData>
    <row r="1" spans="1:11" ht="17" thickBot="1" x14ac:dyDescent="0.25">
      <c r="A1" s="3" t="s">
        <v>5</v>
      </c>
      <c r="B1" s="4"/>
      <c r="C1" s="10" t="s">
        <v>7</v>
      </c>
      <c r="D1" s="10" t="s">
        <v>8</v>
      </c>
      <c r="E1" s="11" t="s">
        <v>9</v>
      </c>
      <c r="G1" s="3" t="s">
        <v>6</v>
      </c>
      <c r="H1" s="4"/>
      <c r="I1" s="10" t="s">
        <v>7</v>
      </c>
      <c r="J1" s="10" t="s">
        <v>8</v>
      </c>
      <c r="K1" s="11" t="s">
        <v>9</v>
      </c>
    </row>
    <row r="2" spans="1:11" x14ac:dyDescent="0.2">
      <c r="A2" s="28" t="s">
        <v>3</v>
      </c>
      <c r="B2" s="8" t="s">
        <v>0</v>
      </c>
      <c r="C2" s="12">
        <v>0.17611464906149676</v>
      </c>
      <c r="D2" s="13">
        <v>5.4308570649092225E-2</v>
      </c>
      <c r="E2" s="14">
        <v>9.5471644714681392E-2</v>
      </c>
      <c r="G2" s="28" t="s">
        <v>3</v>
      </c>
      <c r="H2" s="8" t="s">
        <v>0</v>
      </c>
      <c r="I2" s="12">
        <v>0.60428042824870287</v>
      </c>
      <c r="J2" s="13">
        <v>1.1039323420497715</v>
      </c>
      <c r="K2" s="14">
        <v>0.99081545264105442</v>
      </c>
    </row>
    <row r="3" spans="1:11" x14ac:dyDescent="0.2">
      <c r="A3" s="28"/>
      <c r="B3" s="8" t="s">
        <v>1</v>
      </c>
      <c r="C3" s="15">
        <v>0.88954695784168636</v>
      </c>
      <c r="D3" s="2">
        <v>0.25214123540866645</v>
      </c>
      <c r="E3" s="5">
        <v>0.38198556374873532</v>
      </c>
      <c r="G3" s="28"/>
      <c r="H3" s="8" t="s">
        <v>1</v>
      </c>
      <c r="I3" s="15">
        <v>1.2222829574645362</v>
      </c>
      <c r="J3" s="2">
        <v>1.2013773694773076</v>
      </c>
      <c r="K3" s="5">
        <v>0.69679469307951536</v>
      </c>
    </row>
    <row r="4" spans="1:11" x14ac:dyDescent="0.2">
      <c r="A4" s="28"/>
      <c r="B4" s="8" t="s">
        <v>2</v>
      </c>
      <c r="C4" s="15">
        <v>1.032831577522705</v>
      </c>
      <c r="D4" s="2">
        <v>0.8553668328764269</v>
      </c>
      <c r="E4" s="5">
        <v>1.2105765454555353</v>
      </c>
      <c r="G4" s="28"/>
      <c r="H4" s="8" t="s">
        <v>2</v>
      </c>
      <c r="I4" s="15">
        <v>1.1495233117839991</v>
      </c>
      <c r="J4" s="2">
        <v>1.2090989116591029</v>
      </c>
      <c r="K4" s="5">
        <v>1.3607400687081095</v>
      </c>
    </row>
    <row r="5" spans="1:11" x14ac:dyDescent="0.2">
      <c r="A5" s="28" t="s">
        <v>4</v>
      </c>
      <c r="B5" s="8" t="s">
        <v>0</v>
      </c>
      <c r="C5" s="15">
        <v>0.11169336485526656</v>
      </c>
      <c r="D5" s="2">
        <v>0.4873735121891149</v>
      </c>
      <c r="E5" s="5">
        <v>0.4520589617452147</v>
      </c>
      <c r="G5" s="28" t="s">
        <v>4</v>
      </c>
      <c r="H5" s="8" t="s">
        <v>0</v>
      </c>
      <c r="I5" s="15">
        <v>1.0532813216349852</v>
      </c>
      <c r="J5" s="2">
        <v>1.4575524630390293</v>
      </c>
      <c r="K5" s="5">
        <v>0.42816731808011615</v>
      </c>
    </row>
    <row r="6" spans="1:11" x14ac:dyDescent="0.2">
      <c r="A6" s="28"/>
      <c r="B6" s="8" t="s">
        <v>1</v>
      </c>
      <c r="C6" s="15">
        <v>1.0444376554704566</v>
      </c>
      <c r="D6" s="2">
        <v>0.81919472499278501</v>
      </c>
      <c r="E6" s="5">
        <v>1.7877796894095204</v>
      </c>
      <c r="G6" s="28"/>
      <c r="H6" s="8" t="s">
        <v>1</v>
      </c>
      <c r="I6" s="15">
        <v>0.57783887824176627</v>
      </c>
      <c r="J6" s="2">
        <v>1.4108387263890119</v>
      </c>
      <c r="K6" s="5">
        <v>0.39632845257487787</v>
      </c>
    </row>
    <row r="7" spans="1:11" ht="17" thickBot="1" x14ac:dyDescent="0.25">
      <c r="A7" s="29"/>
      <c r="B7" s="9" t="s">
        <v>2</v>
      </c>
      <c r="C7" s="16">
        <v>1.2230474864462273</v>
      </c>
      <c r="D7" s="6">
        <v>1.025983090925344</v>
      </c>
      <c r="E7" s="7">
        <v>2.3986597145361914</v>
      </c>
      <c r="G7" s="29"/>
      <c r="H7" s="9" t="s">
        <v>2</v>
      </c>
      <c r="I7" s="16">
        <v>0.97910154062634192</v>
      </c>
      <c r="J7" s="6">
        <v>1.0800124350557316</v>
      </c>
      <c r="K7" s="7">
        <v>0.1847450304690666</v>
      </c>
    </row>
    <row r="8" spans="1:11" ht="17" thickBot="1" x14ac:dyDescent="0.25"/>
    <row r="9" spans="1:11" ht="17" thickBot="1" x14ac:dyDescent="0.25">
      <c r="A9" s="3" t="s">
        <v>5</v>
      </c>
      <c r="B9" s="4"/>
      <c r="C9" s="10" t="s">
        <v>7</v>
      </c>
      <c r="D9" s="10" t="s">
        <v>8</v>
      </c>
      <c r="E9" s="11" t="s">
        <v>9</v>
      </c>
      <c r="G9" s="3" t="s">
        <v>6</v>
      </c>
      <c r="H9" s="4"/>
      <c r="I9" s="10" t="s">
        <v>7</v>
      </c>
      <c r="J9" s="10" t="s">
        <v>8</v>
      </c>
      <c r="K9" s="11" t="s">
        <v>9</v>
      </c>
    </row>
    <row r="10" spans="1:11" x14ac:dyDescent="0.2">
      <c r="A10" s="30" t="s">
        <v>3</v>
      </c>
      <c r="B10" s="20" t="s">
        <v>0</v>
      </c>
      <c r="C10" s="17">
        <f>C2/C$2</f>
        <v>1</v>
      </c>
      <c r="D10" s="18">
        <f t="shared" ref="D10:E10" si="0">D2/D$2</f>
        <v>1</v>
      </c>
      <c r="E10" s="19">
        <f t="shared" si="0"/>
        <v>1</v>
      </c>
      <c r="F10" s="1"/>
      <c r="G10" s="30" t="s">
        <v>3</v>
      </c>
      <c r="H10" s="20" t="s">
        <v>0</v>
      </c>
      <c r="I10" s="17">
        <f>I2/I$2</f>
        <v>1</v>
      </c>
      <c r="J10" s="18">
        <f t="shared" ref="J10:K10" si="1">J2/J$2</f>
        <v>1</v>
      </c>
      <c r="K10" s="19">
        <f t="shared" si="1"/>
        <v>1</v>
      </c>
    </row>
    <row r="11" spans="1:11" x14ac:dyDescent="0.2">
      <c r="A11" s="30"/>
      <c r="B11" s="20" t="s">
        <v>1</v>
      </c>
      <c r="C11" s="21">
        <f t="shared" ref="C11:E11" si="2">C3/C$2</f>
        <v>5.0509538109522563</v>
      </c>
      <c r="D11" s="22">
        <f t="shared" si="2"/>
        <v>4.6427521916907795</v>
      </c>
      <c r="E11" s="23">
        <f t="shared" si="2"/>
        <v>4.0010367988349378</v>
      </c>
      <c r="F11" s="1"/>
      <c r="G11" s="30"/>
      <c r="H11" s="20" t="s">
        <v>1</v>
      </c>
      <c r="I11" s="21">
        <f t="shared" ref="I11:K11" si="3">I3/I$2</f>
        <v>2.0227081671450113</v>
      </c>
      <c r="J11" s="22">
        <f t="shared" si="3"/>
        <v>1.0882708330173578</v>
      </c>
      <c r="K11" s="23">
        <f t="shared" si="3"/>
        <v>0.70325376054863087</v>
      </c>
    </row>
    <row r="12" spans="1:11" x14ac:dyDescent="0.2">
      <c r="A12" s="30"/>
      <c r="B12" s="20" t="s">
        <v>2</v>
      </c>
      <c r="C12" s="21">
        <f t="shared" ref="C12:E12" si="4">C4/C$2</f>
        <v>5.8645409852422601</v>
      </c>
      <c r="D12" s="22">
        <f t="shared" si="4"/>
        <v>15.750126041859371</v>
      </c>
      <c r="E12" s="23">
        <f t="shared" si="4"/>
        <v>12.67995905038992</v>
      </c>
      <c r="F12" s="1"/>
      <c r="G12" s="30"/>
      <c r="H12" s="20" t="s">
        <v>2</v>
      </c>
      <c r="I12" s="21">
        <f t="shared" ref="I12:K12" si="5">I4/I$2</f>
        <v>1.9023010808334362</v>
      </c>
      <c r="J12" s="22">
        <f t="shared" si="5"/>
        <v>1.0952654122027614</v>
      </c>
      <c r="K12" s="23">
        <f t="shared" si="5"/>
        <v>1.3733537008138172</v>
      </c>
    </row>
    <row r="13" spans="1:11" x14ac:dyDescent="0.2">
      <c r="A13" s="30" t="s">
        <v>4</v>
      </c>
      <c r="B13" s="20" t="s">
        <v>0</v>
      </c>
      <c r="C13" s="21">
        <f t="shared" ref="C13:E13" si="6">C5/C$2</f>
        <v>0.63420825837301475</v>
      </c>
      <c r="D13" s="22">
        <f t="shared" si="6"/>
        <v>8.9741546566971078</v>
      </c>
      <c r="E13" s="23">
        <f t="shared" si="6"/>
        <v>4.7350075836254888</v>
      </c>
      <c r="F13" s="1"/>
      <c r="G13" s="30" t="s">
        <v>4</v>
      </c>
      <c r="H13" s="20" t="s">
        <v>0</v>
      </c>
      <c r="I13" s="21">
        <f t="shared" ref="I13:K13" si="7">I5/I$2</f>
        <v>1.7430339828935972</v>
      </c>
      <c r="J13" s="22">
        <f t="shared" si="7"/>
        <v>1.3203277116898842</v>
      </c>
      <c r="K13" s="23">
        <f t="shared" si="7"/>
        <v>0.43213629434101042</v>
      </c>
    </row>
    <row r="14" spans="1:11" x14ac:dyDescent="0.2">
      <c r="A14" s="30"/>
      <c r="B14" s="20" t="s">
        <v>1</v>
      </c>
      <c r="C14" s="21">
        <f t="shared" ref="C14:E14" si="8">C6/C$2</f>
        <v>5.9304416812354646</v>
      </c>
      <c r="D14" s="22">
        <f t="shared" si="8"/>
        <v>15.084078170385027</v>
      </c>
      <c r="E14" s="23">
        <f t="shared" si="8"/>
        <v>18.725766113617606</v>
      </c>
      <c r="F14" s="1"/>
      <c r="G14" s="30"/>
      <c r="H14" s="20" t="s">
        <v>1</v>
      </c>
      <c r="I14" s="21">
        <f t="shared" ref="I14:K14" si="9">I6/I$2</f>
        <v>0.9562429150923053</v>
      </c>
      <c r="J14" s="22">
        <f t="shared" si="9"/>
        <v>1.2780119511394867</v>
      </c>
      <c r="K14" s="23">
        <f t="shared" si="9"/>
        <v>0.40000229257471714</v>
      </c>
    </row>
    <row r="15" spans="1:11" ht="17" thickBot="1" x14ac:dyDescent="0.25">
      <c r="A15" s="31"/>
      <c r="B15" s="27" t="s">
        <v>2</v>
      </c>
      <c r="C15" s="24">
        <f t="shared" ref="C15:E15" si="10">C7/C$2</f>
        <v>6.944609621992071</v>
      </c>
      <c r="D15" s="25">
        <f t="shared" si="10"/>
        <v>18.891734373835771</v>
      </c>
      <c r="E15" s="26">
        <f t="shared" si="10"/>
        <v>25.124315410136969</v>
      </c>
      <c r="F15" s="1"/>
      <c r="G15" s="31"/>
      <c r="H15" s="27" t="s">
        <v>2</v>
      </c>
      <c r="I15" s="24">
        <f t="shared" ref="I15:K15" si="11">I7/I$2</f>
        <v>1.6202767702801959</v>
      </c>
      <c r="J15" s="25">
        <f t="shared" si="11"/>
        <v>0.97833208967351604</v>
      </c>
      <c r="K15" s="26">
        <f t="shared" si="11"/>
        <v>0.18645755874781933</v>
      </c>
    </row>
  </sheetData>
  <mergeCells count="8">
    <mergeCell ref="G2:G4"/>
    <mergeCell ref="G5:G7"/>
    <mergeCell ref="G10:G12"/>
    <mergeCell ref="G13:G15"/>
    <mergeCell ref="A2:A4"/>
    <mergeCell ref="A5:A7"/>
    <mergeCell ref="A10:A12"/>
    <mergeCell ref="A13:A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9CE86D-8C9C-4C77-AAF0-5B7AA1939ACF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0b981972-4f38-43dc-99d5-2b59bbe3116d"/>
    <ds:schemaRef ds:uri="http://schemas.microsoft.com/office/infopath/2007/PartnerControls"/>
    <ds:schemaRef ds:uri="http://purl.org/dc/elements/1.1/"/>
    <ds:schemaRef ds:uri="98411fe5-6d2c-4bce-a816-dc83b39cfa43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60E861-D2AD-4C29-96CC-8B1672F87B23}"/>
</file>

<file path=customXml/itemProps3.xml><?xml version="1.0" encoding="utf-8"?>
<ds:datastoreItem xmlns:ds="http://schemas.openxmlformats.org/officeDocument/2006/customXml" ds:itemID="{63AF4520-015E-47CB-A4C1-AAD93DE8EB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normalized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CARTALEMI ALEX ANTONINO</cp:lastModifiedBy>
  <dcterms:created xsi:type="dcterms:W3CDTF">2022-07-27T15:47:38Z</dcterms:created>
  <dcterms:modified xsi:type="dcterms:W3CDTF">2026-04-29T08:02:16Z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